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emy_morelli\Desktop\Decreti di Concessione\Concessione singole\"/>
    </mc:Choice>
  </mc:AlternateContent>
  <xr:revisionPtr revIDLastSave="0" documentId="13_ncr:1_{92F8D57D-EFA9-4BD5-8A6B-DF04F2E498F4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Foglio 1" sheetId="2" r:id="rId1"/>
  </sheets>
  <definedNames>
    <definedName name="_xlnm._FilterDatabase" localSheetId="0" hidden="1">'Foglio 1'!$A$3:$N$18</definedName>
    <definedName name="_xlnm.Print_Area" localSheetId="0">'Foglio 1'!$A$3:$N$18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L18" i="2" l="1"/>
  <c r="H5" i="2"/>
  <c r="G6" i="2"/>
  <c r="N18" i="2"/>
  <c r="H18" i="2" s="1"/>
  <c r="N17" i="2"/>
  <c r="J17" i="2" s="1"/>
  <c r="N16" i="2"/>
  <c r="K16" i="2" s="1"/>
  <c r="N15" i="2"/>
  <c r="L15" i="2" s="1"/>
  <c r="N14" i="2"/>
  <c r="H14" i="2" s="1"/>
  <c r="N13" i="2"/>
  <c r="J13" i="2" s="1"/>
  <c r="N12" i="2"/>
  <c r="K12" i="2" s="1"/>
  <c r="N11" i="2"/>
  <c r="L11" i="2" s="1"/>
  <c r="N10" i="2"/>
  <c r="H10" i="2" s="1"/>
  <c r="N9" i="2"/>
  <c r="J9" i="2" s="1"/>
  <c r="N8" i="2"/>
  <c r="K8" i="2" s="1"/>
  <c r="N7" i="2"/>
  <c r="L7" i="2" s="1"/>
  <c r="N6" i="2"/>
  <c r="H6" i="2" s="1"/>
  <c r="N5" i="2"/>
  <c r="J5" i="2" s="1"/>
  <c r="N4" i="2"/>
  <c r="K4" i="2" s="1"/>
  <c r="N3" i="2"/>
  <c r="K3" i="2" s="1"/>
  <c r="G3" i="2" l="1"/>
  <c r="L3" i="2"/>
  <c r="G18" i="2"/>
  <c r="H17" i="2"/>
  <c r="K15" i="2"/>
  <c r="L14" i="2"/>
  <c r="F7" i="2"/>
  <c r="F15" i="2"/>
  <c r="I15" i="2" s="1"/>
  <c r="G14" i="2"/>
  <c r="H13" i="2"/>
  <c r="K11" i="2"/>
  <c r="L10" i="2"/>
  <c r="F11" i="2"/>
  <c r="G10" i="2"/>
  <c r="H9" i="2"/>
  <c r="K7" i="2"/>
  <c r="M7" i="2" s="1"/>
  <c r="L6" i="2"/>
  <c r="J16" i="2"/>
  <c r="M16" i="2" s="1"/>
  <c r="J4" i="2"/>
  <c r="H3" i="2"/>
  <c r="F18" i="2"/>
  <c r="I18" i="2" s="1"/>
  <c r="F14" i="2"/>
  <c r="I14" i="2" s="1"/>
  <c r="F10" i="2"/>
  <c r="I10" i="2" s="1"/>
  <c r="F6" i="2"/>
  <c r="I6" i="2" s="1"/>
  <c r="G17" i="2"/>
  <c r="G13" i="2"/>
  <c r="G9" i="2"/>
  <c r="G5" i="2"/>
  <c r="H16" i="2"/>
  <c r="H12" i="2"/>
  <c r="H8" i="2"/>
  <c r="H4" i="2"/>
  <c r="J15" i="2"/>
  <c r="M15" i="2" s="1"/>
  <c r="J11" i="2"/>
  <c r="M11" i="2" s="1"/>
  <c r="J7" i="2"/>
  <c r="K18" i="2"/>
  <c r="K14" i="2"/>
  <c r="K10" i="2"/>
  <c r="K6" i="2"/>
  <c r="L17" i="2"/>
  <c r="L13" i="2"/>
  <c r="L9" i="2"/>
  <c r="M9" i="2" s="1"/>
  <c r="L5" i="2"/>
  <c r="J8" i="2"/>
  <c r="J3" i="2"/>
  <c r="F17" i="2"/>
  <c r="I17" i="2" s="1"/>
  <c r="F13" i="2"/>
  <c r="F9" i="2"/>
  <c r="F5" i="2"/>
  <c r="I5" i="2" s="1"/>
  <c r="G16" i="2"/>
  <c r="G12" i="2"/>
  <c r="G8" i="2"/>
  <c r="G4" i="2"/>
  <c r="H15" i="2"/>
  <c r="H11" i="2"/>
  <c r="H7" i="2"/>
  <c r="J18" i="2"/>
  <c r="M18" i="2" s="1"/>
  <c r="J14" i="2"/>
  <c r="M14" i="2" s="1"/>
  <c r="J10" i="2"/>
  <c r="J6" i="2"/>
  <c r="M6" i="2" s="1"/>
  <c r="K17" i="2"/>
  <c r="M17" i="2" s="1"/>
  <c r="K13" i="2"/>
  <c r="M13" i="2" s="1"/>
  <c r="K9" i="2"/>
  <c r="K5" i="2"/>
  <c r="L16" i="2"/>
  <c r="L12" i="2"/>
  <c r="L8" i="2"/>
  <c r="L4" i="2"/>
  <c r="J12" i="2"/>
  <c r="N19" i="2"/>
  <c r="F3" i="2"/>
  <c r="F16" i="2"/>
  <c r="F12" i="2"/>
  <c r="F8" i="2"/>
  <c r="I8" i="2" s="1"/>
  <c r="F4" i="2"/>
  <c r="G15" i="2"/>
  <c r="G11" i="2"/>
  <c r="I11" i="2" s="1"/>
  <c r="G7" i="2"/>
  <c r="I7" i="2" s="1"/>
  <c r="I4" i="2"/>
  <c r="M3" i="2"/>
  <c r="K19" i="2" l="1"/>
  <c r="I9" i="2"/>
  <c r="M8" i="2"/>
  <c r="M5" i="2"/>
  <c r="G19" i="2"/>
  <c r="L19" i="2"/>
  <c r="I12" i="2"/>
  <c r="M12" i="2"/>
  <c r="J19" i="2"/>
  <c r="I16" i="2"/>
  <c r="H19" i="2"/>
  <c r="I3" i="2"/>
  <c r="F19" i="2"/>
  <c r="I13" i="2"/>
  <c r="M4" i="2"/>
  <c r="M19" i="2" l="1"/>
  <c r="I19" i="2"/>
</calcChain>
</file>

<file path=xl/sharedStrings.xml><?xml version="1.0" encoding="utf-8"?>
<sst xmlns="http://schemas.openxmlformats.org/spreadsheetml/2006/main" count="80" uniqueCount="77">
  <si>
    <t>EXPIRIT S.R.L.</t>
  </si>
  <si>
    <t>BOTTEGA TEATRO MARCHE S.R.L.</t>
  </si>
  <si>
    <t>SOCIETA' COOPERATIVA ARCHEOLAB</t>
  </si>
  <si>
    <t>GIOCAMONDO SOCIETA‘ COOPERATIVA SOCIALE PER AZIONI</t>
  </si>
  <si>
    <t>Synthesis3</t>
  </si>
  <si>
    <t>TEATRO GIOVANI - TEATRO PIRATA</t>
  </si>
  <si>
    <t>DNA S.R.L.</t>
  </si>
  <si>
    <t>ARCHITETTO LORENA LUCCIONI</t>
  </si>
  <si>
    <t>CAPITANI CORAGGIOSI SOCIETA‘ COOPERATIVA SOCIALE</t>
  </si>
  <si>
    <t>MARCHINGEGNO - S.R.L.</t>
  </si>
  <si>
    <t>GUASCO S.R.L.</t>
  </si>
  <si>
    <t>HORT Soc. Coop.</t>
  </si>
  <si>
    <t>MERIDIANA DI MIRIA SALVUCCI &amp; C. SNC</t>
  </si>
  <si>
    <t>PROSCENIO TEATRO SRL SEMPLIFICATA</t>
  </si>
  <si>
    <t>FANO JAZZ NETWORK - SOCIETA‘ COOPERATIVA</t>
  </si>
  <si>
    <t>STUDIO COMICS S.R.L.</t>
  </si>
  <si>
    <t>CF/PIVA</t>
  </si>
  <si>
    <t>ID ISTANZA</t>
  </si>
  <si>
    <t>RAGIONE SOCIALE</t>
  </si>
  <si>
    <t>01575120421</t>
  </si>
  <si>
    <t>08286870012</t>
  </si>
  <si>
    <t>02158660429</t>
  </si>
  <si>
    <t>01709270449</t>
  </si>
  <si>
    <t>02394100412</t>
  </si>
  <si>
    <t>01795480449</t>
  </si>
  <si>
    <t>02404910420</t>
  </si>
  <si>
    <t>01379810433</t>
  </si>
  <si>
    <t>01357940426</t>
  </si>
  <si>
    <t>02520400421</t>
  </si>
  <si>
    <t>01944380433</t>
  </si>
  <si>
    <t>01445250416</t>
  </si>
  <si>
    <t>02849990425</t>
  </si>
  <si>
    <t>02281030441</t>
  </si>
  <si>
    <t>01540750435</t>
  </si>
  <si>
    <t>CODICE CUP</t>
  </si>
  <si>
    <t>B19E24000130007</t>
  </si>
  <si>
    <t>B84H24000750007</t>
  </si>
  <si>
    <t>B34J24000660007</t>
  </si>
  <si>
    <t>B38J24001770007</t>
  </si>
  <si>
    <t>B38J24001760007</t>
  </si>
  <si>
    <t>B34J24000670007</t>
  </si>
  <si>
    <t>B27F24000040007</t>
  </si>
  <si>
    <t>B78I24003750007</t>
  </si>
  <si>
    <t>B37H24003380007</t>
  </si>
  <si>
    <t>B64J24001570007</t>
  </si>
  <si>
    <t>B87H24003600007</t>
  </si>
  <si>
    <t>B48J24001240007</t>
  </si>
  <si>
    <t>B18J24002190007</t>
  </si>
  <si>
    <t>B48J24001250007</t>
  </si>
  <si>
    <t>B38J24001860007</t>
  </si>
  <si>
    <t>B98J24001170007</t>
  </si>
  <si>
    <t>TOTALE CONCEDIBILE</t>
  </si>
  <si>
    <t>CAPITOLO 2050320050 (quota UE 50%)</t>
  </si>
  <si>
    <t>CAPITOLO 2050320051 (quota Stato 35%)</t>
  </si>
  <si>
    <t>CAPITOLO 2050320052 (quota Regione 15%)</t>
  </si>
  <si>
    <t>TOTALE ANNUALITA' 2024</t>
  </si>
  <si>
    <t>TOTALE ANNUALITA' 2025</t>
  </si>
  <si>
    <t>ANNUALITA' 2024 - 80%</t>
  </si>
  <si>
    <t>ANNUALITA' 2025 - 20%</t>
  </si>
  <si>
    <t>SEDE LEGALE</t>
  </si>
  <si>
    <t>PIVA 01030280422 - CF LCCLRN58T41D597U</t>
  </si>
  <si>
    <t>Filottrano (AN) via Fratelli Rossetti 12 - 60024</t>
  </si>
  <si>
    <t>Urbisaglia (MC) centro abitato Abbadia di Fiastra 2 - 62010</t>
  </si>
  <si>
    <t>Macerata (MC) via Lorenzioni 18 - 62100</t>
  </si>
  <si>
    <t>Ancona (AN) via Palestro 7 - 60122</t>
  </si>
  <si>
    <t>San Benedetto del Tronto (AP) via Valtellina SNC - 63074</t>
  </si>
  <si>
    <t>Pesaro (PU) via degli Abeti 362 - 61122</t>
  </si>
  <si>
    <t>Macerata (MC) via G. Borghi 50 - 62100</t>
  </si>
  <si>
    <t>Ascoli Piceno (AP) via Napoli 8/G - 63100</t>
  </si>
  <si>
    <t>Ancona (AN) via Martiri della Resistenza 30 - 60125</t>
  </si>
  <si>
    <t>Ancona (AN) via Cardeto 70 - 60121</t>
  </si>
  <si>
    <t>Ancona (AN) Fossombrone 14 - 60100</t>
  </si>
  <si>
    <t>Fano (PU) via Ugo Bassi 44 - 61032</t>
  </si>
  <si>
    <t>Fermo (FM) via Alberto Mario 11 - 63900</t>
  </si>
  <si>
    <t>Torino (TO) via Guglielmo Reiss Romoli 194 - 10148</t>
  </si>
  <si>
    <t>Serra San Quirico (AN) via Roma 11 - 60048</t>
  </si>
  <si>
    <t>Jesi (AN) via Santa Maria 1/A - 60035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</si>
</sst>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6" fillId="0" borderId="0" xfId="0" applyFont="1"/>
    <xf numFmtId="0" fontId="2" fillId="0" borderId="0" xfId="0" applyFont="1" applyFill="1"/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 readingOrder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  <color rgb="FFCCFFFF"/>
      <color rgb="FF66FFFF"/>
      <color rgb="FFFFCC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topLeftCell="C8" zoomScaleNormal="100" workbookViewId="0">
      <selection activeCell="O17" sqref="O17"/>
    </sheetView>
  </sheetViews>
  <sheetFormatPr defaultRowHeight="15.6" x14ac:dyDescent="0.3"/>
  <cols>
    <col min="1" max="1" width="8.88671875" style="1" customWidth="1"/>
    <col min="2" max="2" width="18.109375" style="1" customWidth="1"/>
    <col min="3" max="4" width="24.5546875" style="1" customWidth="1"/>
    <col min="5" max="5" width="22.33203125" style="9" customWidth="1"/>
    <col min="6" max="12" width="13.33203125" style="9" customWidth="1"/>
    <col min="13" max="13" width="18" style="9" customWidth="1"/>
    <col min="14" max="14" width="13.6640625" style="10" bestFit="1" customWidth="1"/>
    <col min="15" max="16384" width="8.88671875" style="1"/>
  </cols>
  <sheetData>
    <row r="1" spans="1:14" x14ac:dyDescent="0.3">
      <c r="A1" s="17" t="s">
        <v>17</v>
      </c>
      <c r="B1" s="17" t="s">
        <v>34</v>
      </c>
      <c r="C1" s="17" t="s">
        <v>18</v>
      </c>
      <c r="D1" s="20" t="s">
        <v>59</v>
      </c>
      <c r="E1" s="18" t="s">
        <v>16</v>
      </c>
      <c r="F1" s="19" t="s">
        <v>57</v>
      </c>
      <c r="G1" s="19"/>
      <c r="H1" s="19"/>
      <c r="I1" s="19"/>
      <c r="J1" s="19" t="s">
        <v>58</v>
      </c>
      <c r="K1" s="19"/>
      <c r="L1" s="19"/>
      <c r="M1" s="19"/>
      <c r="N1" s="16" t="s">
        <v>51</v>
      </c>
    </row>
    <row r="2" spans="1:14" ht="78" x14ac:dyDescent="0.3">
      <c r="A2" s="17"/>
      <c r="B2" s="17"/>
      <c r="C2" s="17"/>
      <c r="D2" s="21"/>
      <c r="E2" s="18"/>
      <c r="F2" s="12" t="s">
        <v>52</v>
      </c>
      <c r="G2" s="12" t="s">
        <v>53</v>
      </c>
      <c r="H2" s="12" t="s">
        <v>54</v>
      </c>
      <c r="I2" s="13" t="s">
        <v>55</v>
      </c>
      <c r="J2" s="12" t="s">
        <v>52</v>
      </c>
      <c r="K2" s="12" t="s">
        <v>53</v>
      </c>
      <c r="L2" s="12" t="s">
        <v>54</v>
      </c>
      <c r="M2" s="13" t="s">
        <v>56</v>
      </c>
      <c r="N2" s="16"/>
    </row>
    <row r="3" spans="1:14" s="3" customFormat="1" ht="46.8" x14ac:dyDescent="0.3">
      <c r="A3" s="5">
        <v>65032</v>
      </c>
      <c r="B3" s="5" t="s">
        <v>35</v>
      </c>
      <c r="C3" s="5" t="s">
        <v>4</v>
      </c>
      <c r="D3" s="5" t="s">
        <v>74</v>
      </c>
      <c r="E3" s="8" t="s">
        <v>20</v>
      </c>
      <c r="F3" s="6">
        <f>($N3/100*80)/100*50</f>
        <v>18600</v>
      </c>
      <c r="G3" s="6">
        <f>($N3/100*80)/100*35</f>
        <v>13020</v>
      </c>
      <c r="H3" s="6">
        <f>($N3/100*80)/100*15</f>
        <v>5580</v>
      </c>
      <c r="I3" s="15">
        <f>F3+G3+H3</f>
        <v>37200</v>
      </c>
      <c r="J3" s="6">
        <f>($N3/100*20)/100*50</f>
        <v>4650</v>
      </c>
      <c r="K3" s="6">
        <f>($N3/100*20)/100*35</f>
        <v>3255</v>
      </c>
      <c r="L3" s="6">
        <f>($N3/100*20)/100*15</f>
        <v>1395</v>
      </c>
      <c r="M3" s="15">
        <f>J3+K3+L3</f>
        <v>9300</v>
      </c>
      <c r="N3" s="14">
        <f>46500</f>
        <v>46500</v>
      </c>
    </row>
    <row r="4" spans="1:14" ht="31.2" x14ac:dyDescent="0.3">
      <c r="A4" s="5">
        <v>64646</v>
      </c>
      <c r="B4" s="5" t="s">
        <v>46</v>
      </c>
      <c r="C4" s="5" t="s">
        <v>15</v>
      </c>
      <c r="D4" s="5" t="s">
        <v>76</v>
      </c>
      <c r="E4" s="8" t="s">
        <v>19</v>
      </c>
      <c r="F4" s="6">
        <f t="shared" ref="F4:F18" si="0">($N4/100*80)/100*50</f>
        <v>30000</v>
      </c>
      <c r="G4" s="6">
        <f t="shared" ref="G4:G18" si="1">($N4/100*80)/100*35</f>
        <v>21000</v>
      </c>
      <c r="H4" s="6">
        <f t="shared" ref="H4:H18" si="2">($N4/100*80)/100*15</f>
        <v>9000</v>
      </c>
      <c r="I4" s="15">
        <f t="shared" ref="I4:I18" si="3">F4+G4+H4</f>
        <v>60000</v>
      </c>
      <c r="J4" s="6">
        <f t="shared" ref="J4:J18" si="4">($N4/100*20)/100*50</f>
        <v>7500</v>
      </c>
      <c r="K4" s="6">
        <f t="shared" ref="K4:K18" si="5">($N4/100*20)/100*35</f>
        <v>5250</v>
      </c>
      <c r="L4" s="6">
        <f t="shared" ref="L4:L18" si="6">($N4/100*20)/100*15</f>
        <v>2250</v>
      </c>
      <c r="M4" s="15">
        <f t="shared" ref="M4:M18" si="7">J4+K4+L4</f>
        <v>15000</v>
      </c>
      <c r="N4" s="15">
        <f>75000</f>
        <v>75000</v>
      </c>
    </row>
    <row r="5" spans="1:14" ht="31.2" x14ac:dyDescent="0.3">
      <c r="A5" s="5">
        <v>64911</v>
      </c>
      <c r="B5" s="5" t="s">
        <v>47</v>
      </c>
      <c r="C5" s="5" t="s">
        <v>9</v>
      </c>
      <c r="D5" s="5" t="s">
        <v>71</v>
      </c>
      <c r="E5" s="8" t="s">
        <v>21</v>
      </c>
      <c r="F5" s="6">
        <f t="shared" si="0"/>
        <v>24000</v>
      </c>
      <c r="G5" s="6">
        <f t="shared" si="1"/>
        <v>16800</v>
      </c>
      <c r="H5" s="6">
        <f t="shared" si="2"/>
        <v>7200</v>
      </c>
      <c r="I5" s="15">
        <f t="shared" si="3"/>
        <v>48000</v>
      </c>
      <c r="J5" s="6">
        <f t="shared" si="4"/>
        <v>6000</v>
      </c>
      <c r="K5" s="6">
        <f t="shared" si="5"/>
        <v>4200</v>
      </c>
      <c r="L5" s="6">
        <f t="shared" si="6"/>
        <v>1800</v>
      </c>
      <c r="M5" s="15">
        <f t="shared" si="7"/>
        <v>12000</v>
      </c>
      <c r="N5" s="15">
        <f>60000</f>
        <v>60000</v>
      </c>
    </row>
    <row r="6" spans="1:14" ht="46.8" x14ac:dyDescent="0.3">
      <c r="A6" s="5">
        <v>64928</v>
      </c>
      <c r="B6" s="5" t="s">
        <v>36</v>
      </c>
      <c r="C6" s="5" t="s">
        <v>8</v>
      </c>
      <c r="D6" s="5" t="s">
        <v>65</v>
      </c>
      <c r="E6" s="8" t="s">
        <v>22</v>
      </c>
      <c r="F6" s="6">
        <f t="shared" si="0"/>
        <v>29601.9</v>
      </c>
      <c r="G6" s="6">
        <f t="shared" si="1"/>
        <v>20721.330000000002</v>
      </c>
      <c r="H6" s="6">
        <f t="shared" si="2"/>
        <v>8880.57</v>
      </c>
      <c r="I6" s="15">
        <f t="shared" si="3"/>
        <v>59203.8</v>
      </c>
      <c r="J6" s="6">
        <f t="shared" si="4"/>
        <v>7400.4750000000004</v>
      </c>
      <c r="K6" s="6">
        <f t="shared" si="5"/>
        <v>5180.3325000000004</v>
      </c>
      <c r="L6" s="6">
        <f t="shared" si="6"/>
        <v>2220.1424999999999</v>
      </c>
      <c r="M6" s="15">
        <f t="shared" si="7"/>
        <v>14800.95</v>
      </c>
      <c r="N6" s="15">
        <f>74004.75</f>
        <v>74004.75</v>
      </c>
    </row>
    <row r="7" spans="1:14" ht="31.2" x14ac:dyDescent="0.3">
      <c r="A7" s="5">
        <v>64649</v>
      </c>
      <c r="B7" s="5" t="s">
        <v>37</v>
      </c>
      <c r="C7" s="5" t="s">
        <v>14</v>
      </c>
      <c r="D7" s="5" t="s">
        <v>72</v>
      </c>
      <c r="E7" s="8" t="s">
        <v>23</v>
      </c>
      <c r="F7" s="6">
        <f t="shared" si="0"/>
        <v>10200</v>
      </c>
      <c r="G7" s="6">
        <f t="shared" si="1"/>
        <v>7140</v>
      </c>
      <c r="H7" s="6">
        <f t="shared" si="2"/>
        <v>3060</v>
      </c>
      <c r="I7" s="15">
        <f t="shared" si="3"/>
        <v>20400</v>
      </c>
      <c r="J7" s="6">
        <f t="shared" si="4"/>
        <v>2550</v>
      </c>
      <c r="K7" s="6">
        <f t="shared" si="5"/>
        <v>1785</v>
      </c>
      <c r="L7" s="6">
        <f t="shared" si="6"/>
        <v>765</v>
      </c>
      <c r="M7" s="15">
        <f t="shared" si="7"/>
        <v>5100</v>
      </c>
      <c r="N7" s="15">
        <f>25500</f>
        <v>25500</v>
      </c>
    </row>
    <row r="8" spans="1:14" ht="46.8" x14ac:dyDescent="0.3">
      <c r="A8" s="5">
        <v>65038</v>
      </c>
      <c r="B8" s="5" t="s">
        <v>38</v>
      </c>
      <c r="C8" s="5" t="s">
        <v>3</v>
      </c>
      <c r="D8" s="5" t="s">
        <v>68</v>
      </c>
      <c r="E8" s="8" t="s">
        <v>24</v>
      </c>
      <c r="F8" s="6">
        <f t="shared" si="0"/>
        <v>22680</v>
      </c>
      <c r="G8" s="6">
        <f t="shared" si="1"/>
        <v>15876</v>
      </c>
      <c r="H8" s="6">
        <f t="shared" si="2"/>
        <v>6804</v>
      </c>
      <c r="I8" s="15">
        <f t="shared" si="3"/>
        <v>45360</v>
      </c>
      <c r="J8" s="6">
        <f t="shared" si="4"/>
        <v>5670</v>
      </c>
      <c r="K8" s="6">
        <f t="shared" si="5"/>
        <v>3969</v>
      </c>
      <c r="L8" s="6">
        <f t="shared" si="6"/>
        <v>1701</v>
      </c>
      <c r="M8" s="15">
        <f t="shared" si="7"/>
        <v>11340</v>
      </c>
      <c r="N8" s="15">
        <f>56700</f>
        <v>56700</v>
      </c>
    </row>
    <row r="9" spans="1:14" ht="46.8" x14ac:dyDescent="0.3">
      <c r="A9" s="5">
        <v>64907</v>
      </c>
      <c r="B9" s="5" t="s">
        <v>39</v>
      </c>
      <c r="C9" s="5" t="s">
        <v>10</v>
      </c>
      <c r="D9" s="5" t="s">
        <v>69</v>
      </c>
      <c r="E9" s="8" t="s">
        <v>25</v>
      </c>
      <c r="F9" s="6">
        <f t="shared" si="0"/>
        <v>24000</v>
      </c>
      <c r="G9" s="6">
        <f t="shared" si="1"/>
        <v>16800</v>
      </c>
      <c r="H9" s="6">
        <f t="shared" si="2"/>
        <v>7200</v>
      </c>
      <c r="I9" s="15">
        <f t="shared" si="3"/>
        <v>48000</v>
      </c>
      <c r="J9" s="6">
        <f t="shared" si="4"/>
        <v>6000</v>
      </c>
      <c r="K9" s="6">
        <f t="shared" si="5"/>
        <v>4200</v>
      </c>
      <c r="L9" s="6">
        <f t="shared" si="6"/>
        <v>1800</v>
      </c>
      <c r="M9" s="15">
        <f t="shared" si="7"/>
        <v>12000</v>
      </c>
      <c r="N9" s="15">
        <f>60000</f>
        <v>60000</v>
      </c>
    </row>
    <row r="10" spans="1:14" ht="46.8" x14ac:dyDescent="0.3">
      <c r="A10" s="7">
        <v>64763</v>
      </c>
      <c r="B10" s="7" t="s">
        <v>48</v>
      </c>
      <c r="C10" s="7" t="s">
        <v>12</v>
      </c>
      <c r="D10" s="7" t="s">
        <v>62</v>
      </c>
      <c r="E10" s="8" t="s">
        <v>26</v>
      </c>
      <c r="F10" s="6">
        <f t="shared" si="0"/>
        <v>24660</v>
      </c>
      <c r="G10" s="6">
        <f t="shared" si="1"/>
        <v>17262</v>
      </c>
      <c r="H10" s="6">
        <f t="shared" si="2"/>
        <v>7398</v>
      </c>
      <c r="I10" s="15">
        <f t="shared" si="3"/>
        <v>49320</v>
      </c>
      <c r="J10" s="6">
        <f t="shared" si="4"/>
        <v>6165</v>
      </c>
      <c r="K10" s="6">
        <f t="shared" si="5"/>
        <v>4315.5</v>
      </c>
      <c r="L10" s="6">
        <f t="shared" si="6"/>
        <v>1849.5</v>
      </c>
      <c r="M10" s="15">
        <f t="shared" si="7"/>
        <v>12330</v>
      </c>
      <c r="N10" s="15">
        <f>61650</f>
        <v>61650</v>
      </c>
    </row>
    <row r="11" spans="1:14" ht="31.2" x14ac:dyDescent="0.3">
      <c r="A11" s="7">
        <v>64998</v>
      </c>
      <c r="B11" s="7" t="s">
        <v>40</v>
      </c>
      <c r="C11" s="7" t="s">
        <v>5</v>
      </c>
      <c r="D11" s="7" t="s">
        <v>75</v>
      </c>
      <c r="E11" s="8" t="s">
        <v>27</v>
      </c>
      <c r="F11" s="6">
        <f t="shared" si="0"/>
        <v>20736</v>
      </c>
      <c r="G11" s="6">
        <f t="shared" si="1"/>
        <v>14515.2</v>
      </c>
      <c r="H11" s="6">
        <f t="shared" si="2"/>
        <v>6220.8</v>
      </c>
      <c r="I11" s="15">
        <f t="shared" si="3"/>
        <v>41472</v>
      </c>
      <c r="J11" s="6">
        <f t="shared" si="4"/>
        <v>5184</v>
      </c>
      <c r="K11" s="6">
        <f t="shared" si="5"/>
        <v>3628.8</v>
      </c>
      <c r="L11" s="6">
        <f t="shared" si="6"/>
        <v>1555.2</v>
      </c>
      <c r="M11" s="15">
        <f t="shared" si="7"/>
        <v>10368</v>
      </c>
      <c r="N11" s="15">
        <f>51840</f>
        <v>51840</v>
      </c>
    </row>
    <row r="12" spans="1:14" ht="46.8" x14ac:dyDescent="0.3">
      <c r="A12" s="7">
        <v>64973</v>
      </c>
      <c r="B12" s="7" t="s">
        <v>41</v>
      </c>
      <c r="C12" s="7" t="s">
        <v>7</v>
      </c>
      <c r="D12" s="7" t="s">
        <v>61</v>
      </c>
      <c r="E12" s="22" t="s">
        <v>60</v>
      </c>
      <c r="F12" s="6">
        <f t="shared" si="0"/>
        <v>22000</v>
      </c>
      <c r="G12" s="6">
        <f t="shared" si="1"/>
        <v>15400</v>
      </c>
      <c r="H12" s="6">
        <f t="shared" si="2"/>
        <v>6600</v>
      </c>
      <c r="I12" s="15">
        <f t="shared" si="3"/>
        <v>44000</v>
      </c>
      <c r="J12" s="6">
        <f t="shared" si="4"/>
        <v>5500</v>
      </c>
      <c r="K12" s="6">
        <f t="shared" si="5"/>
        <v>3850</v>
      </c>
      <c r="L12" s="6">
        <f t="shared" si="6"/>
        <v>1650</v>
      </c>
      <c r="M12" s="15">
        <f t="shared" si="7"/>
        <v>11000</v>
      </c>
      <c r="N12" s="15">
        <f>55000</f>
        <v>55000</v>
      </c>
    </row>
    <row r="13" spans="1:14" ht="31.2" x14ac:dyDescent="0.3">
      <c r="A13" s="7">
        <v>64881</v>
      </c>
      <c r="B13" s="7" t="s">
        <v>49</v>
      </c>
      <c r="C13" s="7" t="s">
        <v>11</v>
      </c>
      <c r="D13" s="7" t="s">
        <v>70</v>
      </c>
      <c r="E13" s="8" t="s">
        <v>28</v>
      </c>
      <c r="F13" s="6">
        <f t="shared" si="0"/>
        <v>11070</v>
      </c>
      <c r="G13" s="6">
        <f t="shared" si="1"/>
        <v>7749</v>
      </c>
      <c r="H13" s="6">
        <f t="shared" si="2"/>
        <v>3321</v>
      </c>
      <c r="I13" s="15">
        <f t="shared" si="3"/>
        <v>22140</v>
      </c>
      <c r="J13" s="6">
        <f t="shared" si="4"/>
        <v>2767.5</v>
      </c>
      <c r="K13" s="6">
        <f t="shared" si="5"/>
        <v>1937.25</v>
      </c>
      <c r="L13" s="6">
        <f t="shared" si="6"/>
        <v>830.25</v>
      </c>
      <c r="M13" s="15">
        <f t="shared" si="7"/>
        <v>5535</v>
      </c>
      <c r="N13" s="15">
        <f>27675</f>
        <v>27675</v>
      </c>
    </row>
    <row r="14" spans="1:14" ht="31.2" x14ac:dyDescent="0.3">
      <c r="A14" s="7">
        <v>65141</v>
      </c>
      <c r="B14" s="7" t="s">
        <v>50</v>
      </c>
      <c r="C14" s="7" t="s">
        <v>0</v>
      </c>
      <c r="D14" s="7" t="s">
        <v>67</v>
      </c>
      <c r="E14" s="8" t="s">
        <v>29</v>
      </c>
      <c r="F14" s="6">
        <f t="shared" si="0"/>
        <v>27600</v>
      </c>
      <c r="G14" s="6">
        <f t="shared" si="1"/>
        <v>19320</v>
      </c>
      <c r="H14" s="6">
        <f t="shared" si="2"/>
        <v>8280</v>
      </c>
      <c r="I14" s="15">
        <f t="shared" si="3"/>
        <v>55200</v>
      </c>
      <c r="J14" s="6">
        <f t="shared" si="4"/>
        <v>6900</v>
      </c>
      <c r="K14" s="6">
        <f t="shared" si="5"/>
        <v>4830</v>
      </c>
      <c r="L14" s="6">
        <f t="shared" si="6"/>
        <v>2070</v>
      </c>
      <c r="M14" s="15">
        <f t="shared" si="7"/>
        <v>13800</v>
      </c>
      <c r="N14" s="15">
        <f>69000</f>
        <v>69000</v>
      </c>
    </row>
    <row r="15" spans="1:14" ht="31.2" x14ac:dyDescent="0.3">
      <c r="A15" s="7">
        <v>64977</v>
      </c>
      <c r="B15" s="7" t="s">
        <v>42</v>
      </c>
      <c r="C15" s="7" t="s">
        <v>6</v>
      </c>
      <c r="D15" s="7" t="s">
        <v>66</v>
      </c>
      <c r="E15" s="8" t="s">
        <v>30</v>
      </c>
      <c r="F15" s="6">
        <f t="shared" si="0"/>
        <v>16440</v>
      </c>
      <c r="G15" s="6">
        <f t="shared" si="1"/>
        <v>11508</v>
      </c>
      <c r="H15" s="6">
        <f t="shared" si="2"/>
        <v>4932</v>
      </c>
      <c r="I15" s="15">
        <f t="shared" si="3"/>
        <v>32880</v>
      </c>
      <c r="J15" s="6">
        <f t="shared" si="4"/>
        <v>4110</v>
      </c>
      <c r="K15" s="6">
        <f t="shared" si="5"/>
        <v>2877</v>
      </c>
      <c r="L15" s="6">
        <f t="shared" si="6"/>
        <v>1233</v>
      </c>
      <c r="M15" s="15">
        <f t="shared" si="7"/>
        <v>8220</v>
      </c>
      <c r="N15" s="15">
        <f>41100</f>
        <v>41100</v>
      </c>
    </row>
    <row r="16" spans="1:14" ht="31.2" x14ac:dyDescent="0.3">
      <c r="A16" s="7">
        <v>65136</v>
      </c>
      <c r="B16" s="7" t="s">
        <v>43</v>
      </c>
      <c r="C16" s="7" t="s">
        <v>1</v>
      </c>
      <c r="D16" s="7" t="s">
        <v>64</v>
      </c>
      <c r="E16" s="8" t="s">
        <v>31</v>
      </c>
      <c r="F16" s="6">
        <f t="shared" si="0"/>
        <v>10100</v>
      </c>
      <c r="G16" s="6">
        <f t="shared" si="1"/>
        <v>7070</v>
      </c>
      <c r="H16" s="6">
        <f t="shared" si="2"/>
        <v>3030</v>
      </c>
      <c r="I16" s="15">
        <f t="shared" si="3"/>
        <v>20200</v>
      </c>
      <c r="J16" s="6">
        <f t="shared" si="4"/>
        <v>2525</v>
      </c>
      <c r="K16" s="6">
        <f t="shared" si="5"/>
        <v>1767.5</v>
      </c>
      <c r="L16" s="6">
        <f t="shared" si="6"/>
        <v>757.5</v>
      </c>
      <c r="M16" s="15">
        <f t="shared" si="7"/>
        <v>5050</v>
      </c>
      <c r="N16" s="15">
        <f>25250</f>
        <v>25250</v>
      </c>
    </row>
    <row r="17" spans="1:14" ht="31.2" x14ac:dyDescent="0.3">
      <c r="A17" s="7">
        <v>64724</v>
      </c>
      <c r="B17" s="7" t="s">
        <v>44</v>
      </c>
      <c r="C17" s="7" t="s">
        <v>13</v>
      </c>
      <c r="D17" s="7" t="s">
        <v>73</v>
      </c>
      <c r="E17" s="8" t="s">
        <v>32</v>
      </c>
      <c r="F17" s="6">
        <f t="shared" si="0"/>
        <v>10060</v>
      </c>
      <c r="G17" s="6">
        <f t="shared" si="1"/>
        <v>7042</v>
      </c>
      <c r="H17" s="6">
        <f t="shared" si="2"/>
        <v>3018</v>
      </c>
      <c r="I17" s="15">
        <f t="shared" si="3"/>
        <v>20120</v>
      </c>
      <c r="J17" s="6">
        <f t="shared" si="4"/>
        <v>2515</v>
      </c>
      <c r="K17" s="6">
        <f t="shared" si="5"/>
        <v>1760.5</v>
      </c>
      <c r="L17" s="6">
        <f t="shared" si="6"/>
        <v>754.5</v>
      </c>
      <c r="M17" s="15">
        <f t="shared" si="7"/>
        <v>5030</v>
      </c>
      <c r="N17" s="15">
        <f>25150</f>
        <v>25150</v>
      </c>
    </row>
    <row r="18" spans="1:14" s="4" customFormat="1" ht="31.2" x14ac:dyDescent="0.3">
      <c r="A18" s="7">
        <v>65126</v>
      </c>
      <c r="B18" s="7" t="s">
        <v>45</v>
      </c>
      <c r="C18" s="7" t="s">
        <v>2</v>
      </c>
      <c r="D18" s="7" t="s">
        <v>63</v>
      </c>
      <c r="E18" s="8" t="s">
        <v>33</v>
      </c>
      <c r="F18" s="6">
        <f t="shared" si="0"/>
        <v>13250</v>
      </c>
      <c r="G18" s="6">
        <f t="shared" si="1"/>
        <v>9275</v>
      </c>
      <c r="H18" s="6">
        <f t="shared" si="2"/>
        <v>3975</v>
      </c>
      <c r="I18" s="15">
        <f t="shared" si="3"/>
        <v>26500</v>
      </c>
      <c r="J18" s="6">
        <f t="shared" si="4"/>
        <v>3312.5</v>
      </c>
      <c r="K18" s="6">
        <f t="shared" si="5"/>
        <v>2318.75</v>
      </c>
      <c r="L18" s="6">
        <f t="shared" si="6"/>
        <v>993.75</v>
      </c>
      <c r="M18" s="15">
        <f t="shared" si="7"/>
        <v>6625</v>
      </c>
      <c r="N18" s="15">
        <f>33125</f>
        <v>33125</v>
      </c>
    </row>
    <row r="19" spans="1:14" x14ac:dyDescent="0.3">
      <c r="B19" s="2"/>
      <c r="C19" s="2"/>
      <c r="D19" s="2"/>
      <c r="E19" s="2"/>
      <c r="F19" s="11">
        <f>SUM(F3:F18)</f>
        <v>314997.90000000002</v>
      </c>
      <c r="G19" s="11">
        <f t="shared" ref="G19:N19" si="8">SUM(G3:G18)</f>
        <v>220498.53</v>
      </c>
      <c r="H19" s="11">
        <f t="shared" si="8"/>
        <v>94499.37</v>
      </c>
      <c r="I19" s="11">
        <f t="shared" si="8"/>
        <v>629995.80000000005</v>
      </c>
      <c r="J19" s="11">
        <f t="shared" si="8"/>
        <v>78749.475000000006</v>
      </c>
      <c r="K19" s="11">
        <f t="shared" si="8"/>
        <v>55124.6325</v>
      </c>
      <c r="L19" s="11">
        <f t="shared" si="8"/>
        <v>23624.842499999999</v>
      </c>
      <c r="M19" s="11">
        <f t="shared" si="8"/>
        <v>157498.95000000001</v>
      </c>
      <c r="N19" s="11">
        <f t="shared" si="8"/>
        <v>787494.75</v>
      </c>
    </row>
  </sheetData>
  <mergeCells count="8">
    <mergeCell ref="N1:N2"/>
    <mergeCell ref="A1:A2"/>
    <mergeCell ref="C1:C2"/>
    <mergeCell ref="E1:E2"/>
    <mergeCell ref="B1:B2"/>
    <mergeCell ref="F1:I1"/>
    <mergeCell ref="J1:M1"/>
    <mergeCell ref="D1:D2"/>
  </mergeCells>
  <pageMargins left="0.7" right="0.7" top="0.75" bottom="0.75" header="0.3" footer="0.3"/>
  <pageSetup paperSize="8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Emy Morelli</dc:creator>
  <cp:lastModifiedBy>Emy Morelli</cp:lastModifiedBy>
  <cp:lastPrinted>2024-09-27T11:34:40Z</cp:lastPrinted>
  <dcterms:created xsi:type="dcterms:W3CDTF">2015-06-05T18:19:34Z</dcterms:created>
  <dcterms:modified xsi:type="dcterms:W3CDTF">2024-11-08T08:52:30Z</dcterms:modified>
</cp:coreProperties>
</file>